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ЛОТ 07_24_СВП\02. На сайт\документация, формы для участия в тендере\"/>
    </mc:Choice>
  </mc:AlternateContent>
  <bookViews>
    <workbookView xWindow="0" yWindow="0" windowWidth="28800" windowHeight="11700" tabRatio="616"/>
  </bookViews>
  <sheets>
    <sheet name="КП" sheetId="50" r:id="rId1"/>
  </sheets>
  <definedNames>
    <definedName name="_xlnm._FilterDatabase" localSheetId="0" hidden="1">КП!$A$14:$L$19</definedName>
    <definedName name="_xlnm.Print_Titles" localSheetId="0">КП!$14:$14</definedName>
    <definedName name="_xlnm.Print_Area" localSheetId="0">КП!$A$1:$M$30</definedName>
  </definedNames>
  <calcPr calcId="162913"/>
</workbook>
</file>

<file path=xl/calcChain.xml><?xml version="1.0" encoding="utf-8"?>
<calcChain xmlns="http://schemas.openxmlformats.org/spreadsheetml/2006/main">
  <c r="I19" i="50" l="1"/>
  <c r="G19" i="50"/>
  <c r="K18" i="50" l="1"/>
  <c r="L18" i="50" s="1"/>
  <c r="J18" i="50"/>
  <c r="J16" i="50" l="1"/>
  <c r="K16" i="50"/>
  <c r="L16" i="50" s="1"/>
  <c r="J17" i="50"/>
  <c r="K17" i="50"/>
  <c r="L17" i="50" s="1"/>
  <c r="K15" i="50"/>
  <c r="J15" i="50"/>
  <c r="J19" i="50" l="1"/>
  <c r="K19" i="50"/>
  <c r="L15" i="50"/>
  <c r="L19" i="50" s="1"/>
</calcChain>
</file>

<file path=xl/sharedStrings.xml><?xml version="1.0" encoding="utf-8"?>
<sst xmlns="http://schemas.openxmlformats.org/spreadsheetml/2006/main" count="71" uniqueCount="59">
  <si>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</si>
  <si>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</si>
  <si>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</si>
  <si>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</si>
  <si>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</si>
  <si>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</si>
  <si>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</si>
  <si>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</si>
  <si>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</si>
  <si>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</si>
  <si>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</si>
  <si>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</si>
  <si>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</si>
  <si>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</si>
  <si>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</si>
  <si>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</si>
  <si>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</si>
  <si>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</si>
  <si>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</si>
  <si>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</si>
  <si>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</si>
  <si>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</si>
  <si>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</si>
  <si>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</si>
  <si>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</si>
  <si>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</si>
  <si>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</si>
  <si>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</si>
  <si>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</si>
  <si>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8</t>
  </si>
  <si>
    <t>11</t>
  </si>
  <si>
    <t>13</t>
  </si>
  <si>
    <t>Приложение №2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</si>
  <si>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</si>
  <si>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</si>
  <si>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</si>
  <si>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</si>
  <si>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</si>
  <si>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ХМАО-Югра, Нижневартовский район, Самотлорское месторождение нефти, Производственная база в районе куста скважин № 59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</si>
  <si>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</si>
  <si>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</si>
  <si>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НВЛ</t>
  </si>
  <si>
    <t>ед.</t>
  </si>
  <si>
    <t>Инвентарный номер объекта</t>
  </si>
  <si>
    <t xml:space="preserve">Номер лота </t>
  </si>
  <si>
    <t xml:space="preserve">4. Условие оплаты и вывоза:  
Расчет за приобретаемое имущество производится Покупателем денежными средствами путем перечисления на расчетный счет Продавца в размере 100% предоплаты на основании выставленного Продавцом счета, в течение 10-ти (десяти) банковских дней со дня получения от Продавца счета на предварительную оплату. Счет направляется посредством электронной почты (факсимильной связи).
Передача имущества осуществляется в течение 5 (пяти) рабочих дней с даты полной оплаты Покупателем его стоимости. 
Обязательства Продавца по передаче имущества считаются выполненными с момента передачи имущества Покупателю и подписания сторонами Актов приема-передачи по формам приложений к договору купли-продажи и выставления счета-фактуры.
</t>
  </si>
  <si>
    <t>12/24-1</t>
  </si>
  <si>
    <t>Р-01404/1</t>
  </si>
  <si>
    <t>Верхний силовой привод НТД 250</t>
  </si>
  <si>
    <t>12/24-2</t>
  </si>
  <si>
    <t>Р-00226/1</t>
  </si>
  <si>
    <t>Гидравлический верхний привод, инв.№ Р-00226/1</t>
  </si>
  <si>
    <t>12/24-3</t>
  </si>
  <si>
    <t>ОБНФ-16553</t>
  </si>
  <si>
    <t>Система верхнего привода НТД 250, инв.№ ОБНФ-16553</t>
  </si>
  <si>
    <t>12/24-4</t>
  </si>
  <si>
    <t>ОБН-17722</t>
  </si>
  <si>
    <t>Система верхнего привода НТД 250 инв.№ ОБН-17722</t>
  </si>
  <si>
    <t>"_____" 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</si>
</sst>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00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40404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285096"/>
      </left>
      <right style="thin">
        <color rgb="FF285096"/>
      </right>
      <top style="thin">
        <color rgb="FF285096"/>
      </top>
      <bottom style="thin">
        <color rgb="FF285096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7" fontId="13" fillId="0" borderId="3" xfId="4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10 2 2 24" xfId="4"/>
    <cellStyle name="Обычный 3" xfId="3"/>
    <cellStyle name="Обычный_Лист2" xfId="2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9"/>
  <sheetViews>
    <sheetView tabSelected="1" view="pageBreakPreview" zoomScale="70" zoomScaleNormal="70" zoomScaleSheetLayoutView="70" workbookViewId="0">
      <selection activeCell="C15" sqref="C15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5" width="14.28515625" style="1" customWidth="1"/>
    <col min="6" max="6" width="54.57031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48.7109375" style="9" customWidth="1"/>
    <col min="14" max="16384" width="9.140625" style="2"/>
  </cols>
  <sheetData>
    <row r="1" spans="1:13" x14ac:dyDescent="0.2">
      <c r="I1" s="2"/>
      <c r="J1" s="4"/>
      <c r="K1" s="4"/>
      <c r="L1" s="4"/>
      <c r="M1" s="5" t="s">
        <v>32</v>
      </c>
    </row>
    <row r="2" spans="1:13" x14ac:dyDescent="0.2">
      <c r="A2" s="6" t="s">
        <v>0</v>
      </c>
      <c r="B2" s="6"/>
    </row>
    <row r="4" spans="1:13" x14ac:dyDescent="0.2">
      <c r="A4" s="6" t="s">
        <v>1</v>
      </c>
      <c r="B4" s="6"/>
    </row>
    <row r="5" spans="1:13" x14ac:dyDescent="0.2">
      <c r="A5" s="10" t="s">
        <v>2</v>
      </c>
      <c r="B5" s="10"/>
    </row>
    <row r="6" spans="1:13" x14ac:dyDescent="0.2">
      <c r="A6" s="10"/>
      <c r="B6" s="10"/>
    </row>
    <row r="7" spans="1:13" x14ac:dyDescent="0.2">
      <c r="A7" s="11" t="s">
        <v>3</v>
      </c>
      <c r="B7" s="11"/>
    </row>
    <row r="8" spans="1:13" x14ac:dyDescent="0.2">
      <c r="A8" s="10"/>
      <c r="B8" s="10"/>
    </row>
    <row r="9" spans="1:13" s="40" customFormat="1" ht="13.5" x14ac:dyDescent="0.2">
      <c r="A9" s="38" t="s">
        <v>33</v>
      </c>
      <c r="B9" s="38"/>
      <c r="C9" s="39"/>
      <c r="D9" s="39"/>
      <c r="E9" s="39"/>
      <c r="F9" s="39"/>
      <c r="H9" s="41"/>
      <c r="I9" s="38"/>
      <c r="J9" s="39"/>
      <c r="K9" s="39"/>
      <c r="L9" s="39"/>
      <c r="M9" s="42"/>
    </row>
    <row r="10" spans="1:13" x14ac:dyDescent="0.2">
      <c r="A10" s="2" t="s">
        <v>4</v>
      </c>
      <c r="B10" s="2"/>
    </row>
    <row r="11" spans="1:13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2"/>
      <c r="L11" s="12"/>
      <c r="M11" s="17"/>
    </row>
    <row r="12" spans="1:13" s="19" customFormat="1" ht="25.9" customHeight="1" x14ac:dyDescent="0.25">
      <c r="A12" s="12"/>
      <c r="B12" s="12"/>
      <c r="C12" s="18" t="s">
        <v>23</v>
      </c>
      <c r="D12" s="18"/>
      <c r="E12" s="18"/>
      <c r="F12" s="18"/>
      <c r="H12" s="20"/>
      <c r="I12" s="16"/>
      <c r="J12" s="12"/>
      <c r="K12" s="12"/>
      <c r="L12" s="12"/>
    </row>
    <row r="13" spans="1:13" s="23" customFormat="1" ht="25.5" x14ac:dyDescent="0.25">
      <c r="A13" s="21" t="s">
        <v>5</v>
      </c>
      <c r="B13" s="21" t="s">
        <v>26</v>
      </c>
      <c r="C13" s="21" t="s">
        <v>44</v>
      </c>
      <c r="D13" s="21" t="s">
        <v>6</v>
      </c>
      <c r="E13" s="21" t="s">
        <v>43</v>
      </c>
      <c r="F13" s="21" t="s">
        <v>7</v>
      </c>
      <c r="G13" s="22" t="s">
        <v>8</v>
      </c>
      <c r="H13" s="21" t="s">
        <v>10</v>
      </c>
      <c r="I13" s="21" t="s">
        <v>9</v>
      </c>
      <c r="J13" s="22" t="s">
        <v>37</v>
      </c>
      <c r="K13" s="21" t="s">
        <v>35</v>
      </c>
      <c r="L13" s="22" t="s">
        <v>36</v>
      </c>
      <c r="M13" s="21" t="s">
        <v>22</v>
      </c>
    </row>
    <row r="14" spans="1:13" s="25" customFormat="1" x14ac:dyDescent="0.25">
      <c r="A14" s="24" t="s">
        <v>11</v>
      </c>
      <c r="B14" s="24" t="s">
        <v>12</v>
      </c>
      <c r="C14" s="24" t="s">
        <v>13</v>
      </c>
      <c r="D14" s="24" t="s">
        <v>14</v>
      </c>
      <c r="E14" s="24" t="s">
        <v>27</v>
      </c>
      <c r="F14" s="24" t="s">
        <v>28</v>
      </c>
      <c r="G14" s="24" t="s">
        <v>29</v>
      </c>
      <c r="H14" s="24" t="s">
        <v>15</v>
      </c>
      <c r="I14" s="24" t="s">
        <v>16</v>
      </c>
      <c r="J14" s="24" t="s">
        <v>30</v>
      </c>
      <c r="K14" s="24" t="s">
        <v>24</v>
      </c>
      <c r="L14" s="24" t="s">
        <v>31</v>
      </c>
      <c r="M14" s="24" t="s">
        <v>25</v>
      </c>
    </row>
    <row r="15" spans="1:13" s="45" customFormat="1" ht="38.25" x14ac:dyDescent="0.2">
      <c r="A15" s="36">
        <v>1</v>
      </c>
      <c r="B15" s="51" t="s">
        <v>34</v>
      </c>
      <c r="C15" s="52" t="s">
        <v>46</v>
      </c>
      <c r="D15" s="47" t="s">
        <v>41</v>
      </c>
      <c r="E15" s="55" t="s">
        <v>47</v>
      </c>
      <c r="F15" s="54" t="s">
        <v>48</v>
      </c>
      <c r="G15" s="49">
        <v>1</v>
      </c>
      <c r="H15" s="47" t="s">
        <v>42</v>
      </c>
      <c r="I15" s="48"/>
      <c r="J15" s="44">
        <f>I15*G15</f>
        <v>0</v>
      </c>
      <c r="K15" s="44">
        <f>I15*1.2</f>
        <v>0</v>
      </c>
      <c r="L15" s="44">
        <f>K15*G15</f>
        <v>0</v>
      </c>
      <c r="M15" s="53" t="s">
        <v>38</v>
      </c>
    </row>
    <row r="16" spans="1:13" s="45" customFormat="1" ht="38.25" x14ac:dyDescent="0.2">
      <c r="A16" s="36">
        <v>2</v>
      </c>
      <c r="B16" s="51" t="s">
        <v>34</v>
      </c>
      <c r="C16" s="52" t="s">
        <v>49</v>
      </c>
      <c r="D16" s="47" t="s">
        <v>41</v>
      </c>
      <c r="E16" s="55" t="s">
        <v>50</v>
      </c>
      <c r="F16" s="54" t="s">
        <v>51</v>
      </c>
      <c r="G16" s="49">
        <v>1</v>
      </c>
      <c r="H16" s="47" t="s">
        <v>42</v>
      </c>
      <c r="I16" s="48"/>
      <c r="J16" s="44">
        <f t="shared" ref="J16:J17" si="0">I16*G16</f>
        <v>0</v>
      </c>
      <c r="K16" s="44">
        <f t="shared" ref="K16:K17" si="1">I16*1.2</f>
        <v>0</v>
      </c>
      <c r="L16" s="44">
        <f t="shared" ref="L16:L17" si="2">K16*G16</f>
        <v>0</v>
      </c>
      <c r="M16" s="53" t="s">
        <v>38</v>
      </c>
    </row>
    <row r="17" spans="1:13" s="45" customFormat="1" ht="38.25" x14ac:dyDescent="0.2">
      <c r="A17" s="36">
        <v>3</v>
      </c>
      <c r="B17" s="51" t="s">
        <v>34</v>
      </c>
      <c r="C17" s="52" t="s">
        <v>52</v>
      </c>
      <c r="D17" s="47" t="s">
        <v>41</v>
      </c>
      <c r="E17" s="55" t="s">
        <v>53</v>
      </c>
      <c r="F17" s="54" t="s">
        <v>54</v>
      </c>
      <c r="G17" s="49">
        <v>1</v>
      </c>
      <c r="H17" s="47" t="s">
        <v>42</v>
      </c>
      <c r="I17" s="48"/>
      <c r="J17" s="44">
        <f t="shared" si="0"/>
        <v>0</v>
      </c>
      <c r="K17" s="44">
        <f t="shared" si="1"/>
        <v>0</v>
      </c>
      <c r="L17" s="44">
        <f t="shared" si="2"/>
        <v>0</v>
      </c>
      <c r="M17" s="53" t="s">
        <v>38</v>
      </c>
    </row>
    <row r="18" spans="1:13" s="45" customFormat="1" ht="38.25" x14ac:dyDescent="0.2">
      <c r="A18" s="36">
        <v>4</v>
      </c>
      <c r="B18" s="51" t="s">
        <v>34</v>
      </c>
      <c r="C18" s="52" t="s">
        <v>55</v>
      </c>
      <c r="D18" s="47" t="s">
        <v>41</v>
      </c>
      <c r="E18" s="55" t="s">
        <v>56</v>
      </c>
      <c r="F18" s="54" t="s">
        <v>57</v>
      </c>
      <c r="G18" s="49">
        <v>1</v>
      </c>
      <c r="H18" s="47" t="s">
        <v>42</v>
      </c>
      <c r="I18" s="48"/>
      <c r="J18" s="44">
        <f t="shared" ref="J18" si="3">I18*G18</f>
        <v>0</v>
      </c>
      <c r="K18" s="44">
        <f t="shared" ref="K18" si="4">I18*1.2</f>
        <v>0</v>
      </c>
      <c r="L18" s="44">
        <f t="shared" ref="L18" si="5">K18*G18</f>
        <v>0</v>
      </c>
      <c r="M18" s="53" t="s">
        <v>38</v>
      </c>
    </row>
    <row r="19" spans="1:13" s="31" customFormat="1" ht="14.25" x14ac:dyDescent="0.2">
      <c r="A19" s="26"/>
      <c r="B19" s="26"/>
      <c r="C19" s="37"/>
      <c r="D19" s="28"/>
      <c r="E19" s="28"/>
      <c r="F19" s="28"/>
      <c r="G19" s="50">
        <f>SUM(G15:G18)</f>
        <v>4</v>
      </c>
      <c r="H19" s="29"/>
      <c r="I19" s="30">
        <f>SUM(I15:I18)</f>
        <v>0</v>
      </c>
      <c r="J19" s="30">
        <f>SUM(J15:J18)</f>
        <v>0</v>
      </c>
      <c r="K19" s="30">
        <f>SUM(K15:K18)</f>
        <v>0</v>
      </c>
      <c r="L19" s="30">
        <f>SUM(L15:L18)</f>
        <v>0</v>
      </c>
      <c r="M19" s="27"/>
    </row>
    <row r="20" spans="1:13" s="4" customFormat="1" x14ac:dyDescent="0.2">
      <c r="A20" s="1"/>
      <c r="B20" s="1"/>
      <c r="C20" s="1"/>
      <c r="D20" s="1"/>
      <c r="E20" s="1"/>
      <c r="F20" s="1"/>
      <c r="H20" s="3"/>
      <c r="I20" s="7"/>
      <c r="J20" s="1"/>
      <c r="K20" s="1"/>
      <c r="L20" s="1"/>
      <c r="M20" s="9"/>
    </row>
    <row r="21" spans="1:13" s="4" customFormat="1" x14ac:dyDescent="0.2">
      <c r="A21" s="11" t="s">
        <v>17</v>
      </c>
      <c r="B21" s="11"/>
      <c r="C21" s="2"/>
      <c r="D21" s="2"/>
      <c r="E21" s="2"/>
      <c r="F21" s="2"/>
      <c r="G21" s="2"/>
      <c r="H21" s="32"/>
      <c r="I21" s="32"/>
      <c r="M21" s="9"/>
    </row>
    <row r="22" spans="1:13" s="4" customFormat="1" x14ac:dyDescent="0.2">
      <c r="A22" s="33" t="s">
        <v>40</v>
      </c>
      <c r="B22" s="33"/>
      <c r="C22" s="34"/>
      <c r="D22" s="34"/>
      <c r="E22" s="34"/>
      <c r="F22" s="34"/>
      <c r="G22" s="2"/>
      <c r="H22" s="3"/>
      <c r="I22" s="2"/>
      <c r="M22" s="9"/>
    </row>
    <row r="23" spans="1:13" s="4" customFormat="1" x14ac:dyDescent="0.2">
      <c r="A23" s="33" t="s">
        <v>39</v>
      </c>
      <c r="B23" s="33"/>
      <c r="C23" s="34"/>
      <c r="D23" s="34"/>
      <c r="E23" s="34"/>
      <c r="F23" s="34"/>
      <c r="G23" s="2"/>
      <c r="H23" s="3"/>
      <c r="I23" s="2"/>
      <c r="M23" s="9"/>
    </row>
    <row r="24" spans="1:13" s="43" customFormat="1" ht="51" customHeight="1" x14ac:dyDescent="0.2">
      <c r="A24" s="56" t="s">
        <v>45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</row>
    <row r="25" spans="1:13" s="43" customFormat="1" x14ac:dyDescent="0.2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</row>
    <row r="26" spans="1:13" s="4" customFormat="1" x14ac:dyDescent="0.2">
      <c r="A26" s="33"/>
      <c r="B26" s="7"/>
      <c r="C26" s="7"/>
      <c r="D26" s="7"/>
      <c r="E26" s="7"/>
      <c r="F26" s="7"/>
      <c r="G26" s="7"/>
      <c r="L26" s="8" t="s">
        <v>18</v>
      </c>
    </row>
    <row r="27" spans="1:13" s="4" customFormat="1" x14ac:dyDescent="0.2">
      <c r="A27" s="33"/>
      <c r="B27" s="7"/>
      <c r="C27" s="7"/>
      <c r="D27" s="7"/>
      <c r="E27" s="7"/>
      <c r="F27" s="7"/>
      <c r="G27" s="7"/>
      <c r="L27" s="8"/>
    </row>
    <row r="28" spans="1:13" s="4" customFormat="1" x14ac:dyDescent="0.2">
      <c r="A28" s="33"/>
      <c r="B28" s="7"/>
      <c r="C28" s="7"/>
      <c r="D28" s="7"/>
      <c r="E28" s="7"/>
      <c r="F28" s="7"/>
      <c r="G28" s="7"/>
      <c r="L28" s="8"/>
    </row>
    <row r="29" spans="1:13" s="4" customFormat="1" x14ac:dyDescent="0.2">
      <c r="A29" s="7" t="s">
        <v>19</v>
      </c>
      <c r="B29" s="7"/>
      <c r="C29" s="7"/>
      <c r="D29" s="7"/>
      <c r="E29" s="7"/>
      <c r="F29" s="7"/>
      <c r="G29" s="7"/>
      <c r="L29" s="8" t="s">
        <v>20</v>
      </c>
    </row>
    <row r="30" spans="1:13" s="4" customFormat="1" x14ac:dyDescent="0.2">
      <c r="A30" s="2"/>
      <c r="B30" s="2"/>
      <c r="C30" s="7" t="s">
        <v>58</v>
      </c>
      <c r="D30" s="7"/>
      <c r="E30" s="7"/>
      <c r="F30" s="7"/>
      <c r="G30" s="2"/>
      <c r="L30" s="35" t="s">
        <v>21</v>
      </c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</row>
    <row r="33" spans="1:13" s="4" customFormat="1" x14ac:dyDescent="0.2">
      <c r="A33" s="1"/>
      <c r="B33" s="1"/>
      <c r="C33" s="1"/>
      <c r="D33" s="1"/>
      <c r="E33" s="1"/>
      <c r="F33" s="1"/>
      <c r="G33" s="32"/>
      <c r="H33" s="3"/>
      <c r="I33" s="7"/>
      <c r="J33" s="1"/>
      <c r="K33" s="1"/>
      <c r="L33" s="1"/>
      <c r="M33" s="9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1"/>
      <c r="L34" s="1"/>
      <c r="M34" s="9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46"/>
      <c r="J37" s="1"/>
      <c r="K37" s="1"/>
      <c r="L37" s="1"/>
      <c r="M37" s="9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1"/>
      <c r="L38" s="1"/>
      <c r="M38" s="9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7"/>
      <c r="J39" s="1"/>
      <c r="K39" s="1"/>
      <c r="L39" s="1"/>
      <c r="M39" s="9"/>
    </row>
    <row r="49" spans="7:13" s="1" customFormat="1" ht="31.5" customHeight="1" x14ac:dyDescent="0.2">
      <c r="G49" s="2"/>
      <c r="H49" s="3"/>
      <c r="I49" s="7"/>
      <c r="M49" s="9"/>
    </row>
  </sheetData>
  <mergeCells count="1">
    <mergeCell ref="A24:M24"/>
  </mergeCells>
  <conditionalFormatting sqref="E18">
    <cfRule type="duplicateValues" dxfId="2" priority="4"/>
  </conditionalFormatting>
  <conditionalFormatting sqref="E15">
    <cfRule type="duplicateValues" dxfId="1" priority="16"/>
  </conditionalFormatting>
  <conditionalFormatting sqref="E16:E17">
    <cfRule type="duplicateValues" dxfId="0" priority="17"/>
  </conditionalFormatting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Симионов Василий Кириллович</cp:lastModifiedBy>
  <cp:lastPrinted>2024-08-15T09:20:05Z</cp:lastPrinted>
  <dcterms:created xsi:type="dcterms:W3CDTF">2015-09-14T07:06:03Z</dcterms:created>
  <dcterms:modified xsi:type="dcterms:W3CDTF">2025-01-16T12:32:51Z</dcterms:modified>
</cp:coreProperties>
</file>